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https://grindauab-my.sharepoint.com/personal/l_liaudanskis_grinda_lt/Documents/Desktop/Vamzdynu remontas 2026/Inicijavimui/sukelimui/9E (2 pod)/"/>
    </mc:Choice>
  </mc:AlternateContent>
  <xr:revisionPtr revIDLastSave="430" documentId="11_14E19E1E3F19B8B0B1B187F884DCDAF37A959E97" xr6:coauthVersionLast="47" xr6:coauthVersionMax="47" xr10:uidLastSave="{560B69F8-E31A-47EF-98A8-D88B7FD488B5}"/>
  <bookViews>
    <workbookView xWindow="-108" yWindow="-108" windowWidth="23256" windowHeight="12456" xr2:uid="{00000000-000D-0000-FFFF-FFFF00000000}"/>
  </bookViews>
  <sheets>
    <sheet name="1 pirkimo žiniaraštis" sheetId="1" r:id="rId1"/>
    <sheet name="Duomenys skaičiavimams" sheetId="3" r:id="rId2"/>
  </sheets>
  <definedNames>
    <definedName name="_xlnm.Print_Area" localSheetId="0">'1 pirkimo žiniaraštis'!$B$1:$F$34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9" i="1" l="1"/>
  <c r="F20" i="1"/>
  <c r="F13" i="1"/>
  <c r="F30" i="1" l="1"/>
  <c r="F31" i="1" s="1"/>
  <c r="F32" i="1" s="1"/>
</calcChain>
</file>

<file path=xl/sharedStrings.xml><?xml version="1.0" encoding="utf-8"?>
<sst xmlns="http://schemas.openxmlformats.org/spreadsheetml/2006/main" count="84" uniqueCount="51">
  <si>
    <t>Eil. Nr.</t>
  </si>
  <si>
    <t>Kiekis</t>
  </si>
  <si>
    <t>Darbų kaina, Eur be PVM</t>
  </si>
  <si>
    <t>kompl.</t>
  </si>
  <si>
    <t>Bendrai darbai ir medžiagos:</t>
  </si>
  <si>
    <t>Bendra darbų kaina be PVM:</t>
  </si>
  <si>
    <t>PVM (21%):</t>
  </si>
  <si>
    <t>Bendra darbų kaina su PVM:</t>
  </si>
  <si>
    <t>Alkoholio kontrolės darbe sistema</t>
  </si>
  <si>
    <t>Reikšmė</t>
  </si>
  <si>
    <t>Taip</t>
  </si>
  <si>
    <t>Ne</t>
  </si>
  <si>
    <t>Darbo laiko apskaitos sistema statybvietėje</t>
  </si>
  <si>
    <t>DARBŲ KAINŲ ŽINIARAŠTIS</t>
  </si>
  <si>
    <t>Mato        vnt.</t>
  </si>
  <si>
    <t>1.</t>
  </si>
  <si>
    <t>1.1.</t>
  </si>
  <si>
    <t>Esamų dangų ir elementų ardymas, statybinių atliekų išvežimas ir utilizavimas</t>
  </si>
  <si>
    <t>1.2.</t>
  </si>
  <si>
    <t>Šalto vandentiekio vamzdynų darbai su armatūra, išbandymu, dezinfekavimu izoliavimu įskaitant visas būtinas medžiagas ir darbus sistemos eksplotavimui</t>
  </si>
  <si>
    <t>1.3.</t>
  </si>
  <si>
    <t>Karšto vandentiekio vamzdynų darbai su armatūra, išbandymu, dezinfekavimu, izoliavimu įskaitant visas būtinas medžiagas ir darbus sistemos eksplotavimui</t>
  </si>
  <si>
    <t>1.4.</t>
  </si>
  <si>
    <t>Išardytų, pažeistų konstrukcijų ir apdailos atstatymo darbai</t>
  </si>
  <si>
    <t>2.</t>
  </si>
  <si>
    <t>2.1.</t>
  </si>
  <si>
    <t>2.2.</t>
  </si>
  <si>
    <t>2.3.</t>
  </si>
  <si>
    <t>2.4.</t>
  </si>
  <si>
    <t>3.</t>
  </si>
  <si>
    <t>3.1.</t>
  </si>
  <si>
    <t>3.2.</t>
  </si>
  <si>
    <t>3.3.</t>
  </si>
  <si>
    <t>3.4.</t>
  </si>
  <si>
    <t>Šildymo vamzdynų darbai su armatūra, išbandymu, izoliavimu įskaintant visas būtinas medžiagas ir darbus sistemos eksplotavimui</t>
  </si>
  <si>
    <t>1.5.</t>
  </si>
  <si>
    <t>1.6.</t>
  </si>
  <si>
    <t>Darbų pavadinimas</t>
  </si>
  <si>
    <t>*Pasiūlius didesnę Bendrą darbų kainą nei nurodyta, pasiūlymas bus atmestas.</t>
  </si>
  <si>
    <r>
      <rPr>
        <b/>
        <sz val="11"/>
        <color theme="1"/>
        <rFont val="Times New Roman"/>
        <family val="1"/>
        <charset val="186"/>
      </rPr>
      <t xml:space="preserve">Pastaba:
</t>
    </r>
    <r>
      <rPr>
        <sz val="11"/>
        <color theme="1"/>
        <rFont val="Times New Roman"/>
        <family val="1"/>
        <charset val="186"/>
      </rPr>
      <t>-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darbų kainų žiniaraštį įrengtos sistemos (mazgai, moduliai ar pan.) tinkamai, nepertraukiamai ir kokybiškai funkcionuotų, jas būtų galima naudoti pagal tikslinę jų paskirtį.</t>
    </r>
  </si>
  <si>
    <t>Vilniaus lopšelis-darželis ,,Žuvėdra“, Parko g. 8A, Vilnius</t>
  </si>
  <si>
    <t>Vilniaus lopšelis-darželis ,,Bangelė“, Žemaitės g. 3, Vilnius</t>
  </si>
  <si>
    <t>Vilniaus lopšelis-darželis ,,Žirmunėliai", Žirmūnų g. 13, Vilnius</t>
  </si>
  <si>
    <t>Nuotekų vamzdynų darbai su armatūra, išbandymu įskaintant visas būtinas medžiagas ir darbus sistemos eksplotavimui</t>
  </si>
  <si>
    <t>Šilumos punkto renovacija, išbandymu, izoliavimu įskaintant visas būtinas medžiagas ir darbus sistemos eksplotavimui</t>
  </si>
  <si>
    <t>3.5.</t>
  </si>
  <si>
    <t>3.6.</t>
  </si>
  <si>
    <t>3.7.</t>
  </si>
  <si>
    <t>2.5.</t>
  </si>
  <si>
    <t xml:space="preserve">	Pirkimo objektas – Vilniaus miesto švietimo įstaigų vidaus inžinerinių sistemų modernizavimas (9E) 2 p.o.d.</t>
  </si>
  <si>
    <r>
      <rPr>
        <b/>
        <sz val="12"/>
        <color rgb="FF000000"/>
        <rFont val="Times New Roman"/>
        <family val="1"/>
      </rPr>
      <t xml:space="preserve">*Bendra darbų kaina be PVM negali būti didesnė nei: </t>
    </r>
    <r>
      <rPr>
        <b/>
        <sz val="12"/>
        <color rgb="FFFF0000"/>
        <rFont val="Times New Roman"/>
        <family val="1"/>
      </rPr>
      <t>303 580,96 EUR be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</si>
</sst>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3">
    <font>
      <sz val="11"/>
      <color indexed="8"/>
      <name val="Calibri"/>
      <family val="2"/>
      <charset val="134"/>
    </font>
    <font>
      <sz val="10"/>
      <name val="Arial"/>
      <family val="2"/>
      <charset val="186"/>
    </font>
    <font>
      <sz val="11"/>
      <color indexed="8"/>
      <name val="Calibri"/>
      <family val="2"/>
      <charset val="186"/>
    </font>
    <font>
      <sz val="11"/>
      <color indexed="8"/>
      <name val="Calibri"/>
      <family val="2"/>
      <charset val="134"/>
    </font>
    <font>
      <b/>
      <sz val="12"/>
      <name val="Times New Roman"/>
      <family val="1"/>
    </font>
    <font>
      <sz val="8"/>
      <name val="Calibri"/>
      <family val="2"/>
      <charset val="134"/>
    </font>
    <font>
      <b/>
      <sz val="12"/>
      <color rgb="FFFF0000"/>
      <name val="Times New Roman"/>
      <family val="1"/>
    </font>
    <font>
      <b/>
      <sz val="12"/>
      <color indexed="8"/>
      <name val="Times New Roman"/>
      <family val="1"/>
    </font>
    <font>
      <b/>
      <sz val="11"/>
      <color indexed="8"/>
      <name val="Calibri"/>
      <family val="2"/>
      <charset val="186"/>
    </font>
    <font>
      <sz val="12"/>
      <color indexed="8"/>
      <name val="Times New Roman"/>
      <family val="1"/>
    </font>
    <font>
      <sz val="12"/>
      <color rgb="FFFF0000"/>
      <name val="Times New Roman"/>
      <family val="1"/>
    </font>
    <font>
      <sz val="14"/>
      <color indexed="8"/>
      <name val="Times New Roman"/>
      <family val="1"/>
    </font>
    <font>
      <sz val="10"/>
      <color indexed="8"/>
      <name val="Times New Roman"/>
      <family val="1"/>
    </font>
    <font>
      <sz val="11"/>
      <color indexed="8"/>
      <name val="Times New Roman"/>
      <family val="1"/>
      <charset val="186"/>
    </font>
    <font>
      <b/>
      <sz val="11"/>
      <color indexed="8"/>
      <name val="Times New Roman"/>
      <family val="1"/>
      <charset val="186"/>
    </font>
    <font>
      <b/>
      <sz val="12"/>
      <color indexed="8"/>
      <name val="Times New Roman"/>
      <family val="1"/>
      <charset val="186"/>
    </font>
    <font>
      <b/>
      <sz val="12"/>
      <name val="Times New Roman"/>
      <family val="1"/>
      <charset val="186"/>
    </font>
    <font>
      <sz val="12"/>
      <name val="Times New Roman"/>
      <family val="1"/>
      <charset val="186"/>
    </font>
    <font>
      <sz val="12"/>
      <color indexed="8"/>
      <name val="Times New Roman"/>
      <family val="1"/>
      <charset val="186"/>
    </font>
    <font>
      <b/>
      <sz val="12"/>
      <color rgb="FF000000"/>
      <name val="Times New Roman"/>
      <family val="1"/>
    </font>
    <font>
      <sz val="11"/>
      <color indexed="8"/>
      <name val="Calibri"/>
      <family val="1"/>
      <charset val="186"/>
    </font>
    <font>
      <b/>
      <sz val="11"/>
      <color theme="1"/>
      <name val="Times New Roman"/>
      <family val="1"/>
      <charset val="186"/>
    </font>
    <font>
      <sz val="11"/>
      <color theme="1"/>
      <name val="Times New Roman"/>
      <family val="1"/>
      <charset val="186"/>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s>
  <cellStyleXfs count="5">
    <xf numFmtId="0" fontId="0" fillId="0" borderId="0">
      <alignment vertical="center"/>
    </xf>
    <xf numFmtId="0" fontId="2" fillId="0" borderId="0">
      <alignment vertical="center"/>
    </xf>
    <xf numFmtId="164" fontId="3" fillId="0" borderId="0" applyFont="0" applyFill="0" applyBorder="0" applyAlignment="0" applyProtection="0">
      <alignment vertical="center"/>
    </xf>
    <xf numFmtId="0" fontId="1" fillId="0" borderId="0">
      <alignment vertical="center"/>
    </xf>
    <xf numFmtId="9" fontId="3" fillId="0" borderId="0" applyFont="0" applyFill="0" applyBorder="0" applyAlignment="0" applyProtection="0"/>
  </cellStyleXfs>
  <cellXfs count="37">
    <xf numFmtId="0" fontId="0" fillId="0" borderId="0" xfId="0" applyAlignment="1"/>
    <xf numFmtId="0" fontId="0" fillId="0" borderId="1" xfId="0" applyBorder="1" applyAlignment="1"/>
    <xf numFmtId="0" fontId="8" fillId="0" borderId="1" xfId="0" applyFont="1" applyBorder="1" applyAlignment="1">
      <alignment vertical="center" wrapText="1"/>
    </xf>
    <xf numFmtId="0" fontId="8" fillId="0" borderId="1" xfId="0" applyFont="1" applyBorder="1">
      <alignment vertical="center"/>
    </xf>
    <xf numFmtId="49" fontId="15" fillId="0" borderId="3" xfId="0" applyNumberFormat="1" applyFont="1" applyBorder="1" applyAlignment="1">
      <alignment horizontal="center" vertical="center" wrapText="1"/>
    </xf>
    <xf numFmtId="0" fontId="15" fillId="0" borderId="3" xfId="0" applyFont="1" applyBorder="1" applyAlignment="1">
      <alignment horizontal="center" vertical="center" wrapText="1"/>
    </xf>
    <xf numFmtId="49" fontId="16" fillId="0" borderId="1" xfId="3" applyNumberFormat="1" applyFont="1" applyBorder="1" applyAlignment="1">
      <alignment horizontal="center" vertical="center" wrapText="1"/>
    </xf>
    <xf numFmtId="49" fontId="17" fillId="0" borderId="1" xfId="3" applyNumberFormat="1" applyFont="1" applyBorder="1" applyAlignment="1">
      <alignment horizontal="center" vertical="center" wrapText="1"/>
    </xf>
    <xf numFmtId="0" fontId="17" fillId="0" borderId="1" xfId="3" applyFont="1" applyBorder="1" applyAlignment="1">
      <alignment horizontal="left" vertical="center" wrapText="1"/>
    </xf>
    <xf numFmtId="0" fontId="18" fillId="0" borderId="1" xfId="0" applyFont="1" applyBorder="1" applyAlignment="1">
      <alignment horizontal="center" vertical="center" wrapText="1"/>
    </xf>
    <xf numFmtId="9" fontId="18" fillId="0" borderId="1" xfId="4" applyFont="1" applyFill="1" applyBorder="1" applyAlignment="1">
      <alignment horizontal="center" vertical="center" wrapText="1"/>
    </xf>
    <xf numFmtId="49" fontId="4" fillId="0" borderId="1" xfId="3" applyNumberFormat="1" applyFont="1" applyBorder="1" applyAlignment="1">
      <alignment horizontal="center" vertical="center" wrapText="1"/>
    </xf>
    <xf numFmtId="4" fontId="16" fillId="0" borderId="1" xfId="3" applyNumberFormat="1" applyFont="1" applyBorder="1" applyAlignment="1">
      <alignment horizontal="right" vertical="center" wrapText="1"/>
    </xf>
    <xf numFmtId="0" fontId="9" fillId="0" borderId="0" xfId="0" applyFont="1">
      <alignment vertical="center"/>
    </xf>
    <xf numFmtId="0" fontId="13" fillId="0" borderId="0" xfId="0" applyFont="1">
      <alignment vertical="center"/>
    </xf>
    <xf numFmtId="49" fontId="13" fillId="0" borderId="0" xfId="0" applyNumberFormat="1" applyFont="1">
      <alignment vertical="center"/>
    </xf>
    <xf numFmtId="0" fontId="14" fillId="0" borderId="2" xfId="0" applyFont="1" applyBorder="1">
      <alignment vertical="center"/>
    </xf>
    <xf numFmtId="0" fontId="10" fillId="0" borderId="0" xfId="0" applyFont="1">
      <alignment vertical="center"/>
    </xf>
    <xf numFmtId="0" fontId="7" fillId="0" borderId="0" xfId="0" applyFont="1">
      <alignment vertical="center"/>
    </xf>
    <xf numFmtId="0" fontId="11" fillId="0" borderId="0" xfId="0" applyFont="1">
      <alignment vertical="center"/>
    </xf>
    <xf numFmtId="0" fontId="12" fillId="0" borderId="0" xfId="0" applyFont="1">
      <alignment vertical="center"/>
    </xf>
    <xf numFmtId="49" fontId="9" fillId="0" borderId="0" xfId="0" applyNumberFormat="1" applyFont="1">
      <alignment vertical="center"/>
    </xf>
    <xf numFmtId="4" fontId="7" fillId="3" borderId="1" xfId="0" applyNumberFormat="1" applyFont="1" applyFill="1" applyBorder="1" applyAlignment="1">
      <alignment horizontal="right" vertical="center"/>
    </xf>
    <xf numFmtId="4" fontId="18" fillId="0" borderId="1" xfId="0" applyNumberFormat="1" applyFont="1" applyBorder="1" applyAlignment="1">
      <alignment horizontal="right" vertical="center"/>
    </xf>
    <xf numFmtId="0" fontId="13" fillId="0" borderId="1" xfId="0" applyFont="1" applyBorder="1" applyAlignment="1">
      <alignment horizontal="right" vertical="center"/>
    </xf>
    <xf numFmtId="2" fontId="9" fillId="0" borderId="0" xfId="0" applyNumberFormat="1" applyFont="1">
      <alignment vertical="center"/>
    </xf>
    <xf numFmtId="0" fontId="7" fillId="2" borderId="0" xfId="0" applyFont="1" applyFill="1" applyAlignment="1">
      <alignment horizontal="right" vertical="center" wrapText="1"/>
    </xf>
    <xf numFmtId="0" fontId="15" fillId="2" borderId="0" xfId="0" applyFont="1" applyFill="1" applyAlignment="1">
      <alignment horizontal="right" vertical="center" wrapText="1"/>
    </xf>
    <xf numFmtId="0" fontId="22" fillId="0" borderId="0" xfId="0" applyFont="1" applyAlignment="1">
      <alignment horizontal="left" vertical="center" wrapText="1"/>
    </xf>
    <xf numFmtId="0" fontId="20" fillId="0" borderId="0" xfId="0" applyFont="1" applyAlignment="1">
      <alignment horizontal="left" vertical="center" wrapText="1"/>
    </xf>
    <xf numFmtId="49" fontId="13" fillId="2" borderId="0" xfId="0" applyNumberFormat="1" applyFont="1" applyFill="1" applyAlignment="1">
      <alignment horizontal="left" vertical="center"/>
    </xf>
    <xf numFmtId="0" fontId="15" fillId="0" borderId="1" xfId="0" applyFont="1" applyBorder="1" applyAlignment="1">
      <alignment horizontal="right" vertical="center" wrapText="1"/>
    </xf>
    <xf numFmtId="0" fontId="4" fillId="0" borderId="1" xfId="3" applyFont="1" applyBorder="1" applyAlignment="1">
      <alignment horizontal="left" vertical="center" wrapText="1"/>
    </xf>
    <xf numFmtId="0" fontId="7" fillId="0" borderId="0" xfId="0" applyFont="1" applyAlignment="1">
      <alignment horizontal="center" vertical="center"/>
    </xf>
    <xf numFmtId="49" fontId="4" fillId="3" borderId="1" xfId="3" applyNumberFormat="1" applyFont="1" applyFill="1" applyBorder="1" applyAlignment="1">
      <alignment horizontal="right" vertical="center" wrapText="1"/>
    </xf>
    <xf numFmtId="0" fontId="15" fillId="0" borderId="0" xfId="0" applyFont="1" applyAlignment="1">
      <alignment horizontal="center" vertical="center" wrapText="1"/>
    </xf>
    <xf numFmtId="0" fontId="16" fillId="0" borderId="1" xfId="3" applyFont="1" applyBorder="1" applyAlignment="1">
      <alignment horizontal="left" vertical="center" wrapText="1"/>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topLeftCell="A17" zoomScale="85" zoomScaleNormal="85" workbookViewId="0">
      <selection activeCell="I22" sqref="I22"/>
    </sheetView>
  </sheetViews>
  <sheetFormatPr defaultColWidth="9" defaultRowHeight="15.6"/>
  <cols>
    <col min="1" max="1" width="9" style="13"/>
    <col min="2" max="2" width="6.88671875" style="21" customWidth="1"/>
    <col min="3" max="3" width="75.88671875" style="13" customWidth="1"/>
    <col min="4" max="4" width="8.6640625" style="13" customWidth="1"/>
    <col min="5" max="5" width="9.5546875" style="13" bestFit="1" customWidth="1"/>
    <col min="6" max="6" width="17.88671875" style="13" customWidth="1"/>
    <col min="7" max="8" width="9" style="13"/>
    <col min="9" max="9" width="11.109375" style="13" bestFit="1" customWidth="1"/>
    <col min="10" max="11" width="9" style="13"/>
    <col min="12" max="12" width="13.33203125" style="13" bestFit="1" customWidth="1"/>
    <col min="13" max="16384" width="9" style="13"/>
  </cols>
  <sheetData>
    <row r="1" spans="1:7">
      <c r="B1" s="33" t="s">
        <v>13</v>
      </c>
      <c r="C1" s="33"/>
      <c r="D1" s="33"/>
      <c r="E1" s="33"/>
      <c r="F1" s="33"/>
    </row>
    <row r="2" spans="1:7">
      <c r="A2" s="14"/>
      <c r="B2" s="15"/>
      <c r="C2" s="14"/>
      <c r="D2" s="14"/>
      <c r="E2" s="14"/>
      <c r="F2" s="14"/>
    </row>
    <row r="3" spans="1:7" ht="15.6" customHeight="1">
      <c r="A3" s="14"/>
      <c r="B3" s="35" t="s">
        <v>49</v>
      </c>
      <c r="C3" s="35"/>
      <c r="D3" s="35"/>
      <c r="E3" s="35"/>
      <c r="F3" s="35"/>
    </row>
    <row r="4" spans="1:7">
      <c r="A4" s="14"/>
      <c r="B4" s="16"/>
      <c r="C4" s="16"/>
      <c r="D4" s="16"/>
      <c r="E4" s="16"/>
      <c r="F4" s="16"/>
    </row>
    <row r="5" spans="1:7" ht="91.2" customHeight="1">
      <c r="A5" s="14"/>
      <c r="B5" s="4" t="s">
        <v>0</v>
      </c>
      <c r="C5" s="5" t="s">
        <v>37</v>
      </c>
      <c r="D5" s="5" t="s">
        <v>14</v>
      </c>
      <c r="E5" s="5" t="s">
        <v>1</v>
      </c>
      <c r="F5" s="5" t="s">
        <v>2</v>
      </c>
    </row>
    <row r="6" spans="1:7">
      <c r="A6" s="14"/>
      <c r="B6" s="6" t="s">
        <v>15</v>
      </c>
      <c r="C6" s="36" t="s">
        <v>40</v>
      </c>
      <c r="D6" s="36"/>
      <c r="E6" s="36"/>
      <c r="F6" s="36"/>
      <c r="G6" s="17"/>
    </row>
    <row r="7" spans="1:7">
      <c r="A7" s="14"/>
      <c r="B7" s="7" t="s">
        <v>16</v>
      </c>
      <c r="C7" s="8" t="s">
        <v>17</v>
      </c>
      <c r="D7" s="9" t="s">
        <v>3</v>
      </c>
      <c r="E7" s="10">
        <v>1</v>
      </c>
      <c r="F7" s="23"/>
      <c r="G7" s="17"/>
    </row>
    <row r="8" spans="1:7" ht="31.2">
      <c r="A8" s="14"/>
      <c r="B8" s="7" t="s">
        <v>18</v>
      </c>
      <c r="C8" s="8" t="s">
        <v>19</v>
      </c>
      <c r="D8" s="9" t="s">
        <v>3</v>
      </c>
      <c r="E8" s="10">
        <v>1</v>
      </c>
      <c r="F8" s="23"/>
      <c r="G8" s="17"/>
    </row>
    <row r="9" spans="1:7" ht="31.2">
      <c r="A9" s="14"/>
      <c r="B9" s="7" t="s">
        <v>20</v>
      </c>
      <c r="C9" s="8" t="s">
        <v>21</v>
      </c>
      <c r="D9" s="9" t="s">
        <v>3</v>
      </c>
      <c r="E9" s="10">
        <v>1</v>
      </c>
      <c r="F9" s="23"/>
    </row>
    <row r="10" spans="1:7" s="18" customFormat="1" ht="31.2">
      <c r="A10" s="14"/>
      <c r="B10" s="7" t="s">
        <v>22</v>
      </c>
      <c r="C10" s="8" t="s">
        <v>34</v>
      </c>
      <c r="D10" s="9" t="s">
        <v>3</v>
      </c>
      <c r="E10" s="10">
        <v>1</v>
      </c>
      <c r="F10" s="23"/>
    </row>
    <row r="11" spans="1:7" ht="31.2">
      <c r="A11" s="14"/>
      <c r="B11" s="7" t="s">
        <v>35</v>
      </c>
      <c r="C11" s="8" t="s">
        <v>43</v>
      </c>
      <c r="D11" s="9" t="s">
        <v>3</v>
      </c>
      <c r="E11" s="10">
        <v>1</v>
      </c>
      <c r="F11" s="23"/>
    </row>
    <row r="12" spans="1:7">
      <c r="A12" s="14"/>
      <c r="B12" s="7" t="s">
        <v>36</v>
      </c>
      <c r="C12" s="8" t="s">
        <v>23</v>
      </c>
      <c r="D12" s="9" t="s">
        <v>3</v>
      </c>
      <c r="E12" s="10">
        <v>1</v>
      </c>
      <c r="F12" s="23"/>
    </row>
    <row r="13" spans="1:7">
      <c r="A13" s="14"/>
      <c r="B13" s="34" t="s">
        <v>4</v>
      </c>
      <c r="C13" s="34"/>
      <c r="D13" s="34"/>
      <c r="E13" s="34"/>
      <c r="F13" s="22">
        <f>+SUM(F7:F12)</f>
        <v>0</v>
      </c>
    </row>
    <row r="14" spans="1:7" s="18" customFormat="1">
      <c r="A14" s="14"/>
      <c r="B14" s="11" t="s">
        <v>24</v>
      </c>
      <c r="C14" s="36" t="s">
        <v>41</v>
      </c>
      <c r="D14" s="36"/>
      <c r="E14" s="36"/>
      <c r="F14" s="36"/>
    </row>
    <row r="15" spans="1:7">
      <c r="A15" s="14"/>
      <c r="B15" s="7" t="s">
        <v>25</v>
      </c>
      <c r="C15" s="8" t="s">
        <v>17</v>
      </c>
      <c r="D15" s="9" t="s">
        <v>3</v>
      </c>
      <c r="E15" s="10">
        <v>1</v>
      </c>
      <c r="F15" s="23"/>
      <c r="G15" s="17"/>
    </row>
    <row r="16" spans="1:7" ht="31.2">
      <c r="A16" s="14"/>
      <c r="B16" s="7" t="s">
        <v>26</v>
      </c>
      <c r="C16" s="8" t="s">
        <v>19</v>
      </c>
      <c r="D16" s="9" t="s">
        <v>3</v>
      </c>
      <c r="E16" s="10">
        <v>1</v>
      </c>
      <c r="F16" s="23"/>
      <c r="G16" s="17"/>
    </row>
    <row r="17" spans="1:12" ht="31.2">
      <c r="A17" s="14"/>
      <c r="B17" s="7" t="s">
        <v>27</v>
      </c>
      <c r="C17" s="8" t="s">
        <v>21</v>
      </c>
      <c r="D17" s="9" t="s">
        <v>3</v>
      </c>
      <c r="E17" s="10">
        <v>1</v>
      </c>
      <c r="F17" s="23"/>
    </row>
    <row r="18" spans="1:12" s="18" customFormat="1" ht="31.2">
      <c r="A18" s="14"/>
      <c r="B18" s="7" t="s">
        <v>28</v>
      </c>
      <c r="C18" s="8" t="s">
        <v>34</v>
      </c>
      <c r="D18" s="9" t="s">
        <v>3</v>
      </c>
      <c r="E18" s="10">
        <v>1</v>
      </c>
      <c r="F18" s="23"/>
      <c r="L18" s="13"/>
    </row>
    <row r="19" spans="1:12">
      <c r="A19" s="14"/>
      <c r="B19" s="7" t="s">
        <v>48</v>
      </c>
      <c r="C19" s="8" t="s">
        <v>23</v>
      </c>
      <c r="D19" s="9" t="s">
        <v>3</v>
      </c>
      <c r="E19" s="10">
        <v>1</v>
      </c>
      <c r="F19" s="23"/>
    </row>
    <row r="20" spans="1:12">
      <c r="A20" s="14"/>
      <c r="B20" s="34" t="s">
        <v>4</v>
      </c>
      <c r="C20" s="34"/>
      <c r="D20" s="34"/>
      <c r="E20" s="34"/>
      <c r="F20" s="22">
        <f>+SUM(F15:F19)</f>
        <v>0</v>
      </c>
    </row>
    <row r="21" spans="1:12">
      <c r="A21" s="14"/>
      <c r="B21" s="11" t="s">
        <v>29</v>
      </c>
      <c r="C21" s="32" t="s">
        <v>42</v>
      </c>
      <c r="D21" s="32"/>
      <c r="E21" s="32"/>
      <c r="F21" s="32"/>
    </row>
    <row r="22" spans="1:12">
      <c r="A22" s="14"/>
      <c r="B22" s="7" t="s">
        <v>30</v>
      </c>
      <c r="C22" s="8" t="s">
        <v>17</v>
      </c>
      <c r="D22" s="9" t="s">
        <v>3</v>
      </c>
      <c r="E22" s="10">
        <v>1</v>
      </c>
      <c r="F22" s="23"/>
    </row>
    <row r="23" spans="1:12" ht="31.2">
      <c r="A23" s="14"/>
      <c r="B23" s="7" t="s">
        <v>31</v>
      </c>
      <c r="C23" s="8" t="s">
        <v>19</v>
      </c>
      <c r="D23" s="9" t="s">
        <v>3</v>
      </c>
      <c r="E23" s="10">
        <v>1</v>
      </c>
      <c r="F23" s="23"/>
    </row>
    <row r="24" spans="1:12" ht="31.2">
      <c r="A24" s="14"/>
      <c r="B24" s="7" t="s">
        <v>32</v>
      </c>
      <c r="C24" s="8" t="s">
        <v>21</v>
      </c>
      <c r="D24" s="9" t="s">
        <v>3</v>
      </c>
      <c r="E24" s="10">
        <v>1</v>
      </c>
      <c r="F24" s="23"/>
    </row>
    <row r="25" spans="1:12" ht="31.2">
      <c r="A25" s="14"/>
      <c r="B25" s="7" t="s">
        <v>33</v>
      </c>
      <c r="C25" s="8" t="s">
        <v>34</v>
      </c>
      <c r="D25" s="9" t="s">
        <v>3</v>
      </c>
      <c r="E25" s="10">
        <v>1</v>
      </c>
      <c r="F25" s="23"/>
    </row>
    <row r="26" spans="1:12" ht="31.2">
      <c r="A26" s="14"/>
      <c r="B26" s="7" t="s">
        <v>45</v>
      </c>
      <c r="C26" s="8" t="s">
        <v>44</v>
      </c>
      <c r="D26" s="9" t="s">
        <v>3</v>
      </c>
      <c r="E26" s="10">
        <v>1</v>
      </c>
      <c r="F26" s="23"/>
    </row>
    <row r="27" spans="1:12" ht="31.2">
      <c r="A27" s="14"/>
      <c r="B27" s="7" t="s">
        <v>46</v>
      </c>
      <c r="C27" s="8" t="s">
        <v>43</v>
      </c>
      <c r="D27" s="9" t="s">
        <v>3</v>
      </c>
      <c r="E27" s="10">
        <v>1</v>
      </c>
      <c r="F27" s="23"/>
    </row>
    <row r="28" spans="1:12">
      <c r="A28" s="14"/>
      <c r="B28" s="7" t="s">
        <v>47</v>
      </c>
      <c r="C28" s="8" t="s">
        <v>23</v>
      </c>
      <c r="D28" s="9" t="s">
        <v>3</v>
      </c>
      <c r="E28" s="10">
        <v>1</v>
      </c>
      <c r="F28" s="24"/>
    </row>
    <row r="29" spans="1:12">
      <c r="A29" s="14"/>
      <c r="B29" s="34" t="s">
        <v>4</v>
      </c>
      <c r="C29" s="34"/>
      <c r="D29" s="34"/>
      <c r="E29" s="34"/>
      <c r="F29" s="22">
        <f>+SUM(F22:F28)</f>
        <v>0</v>
      </c>
      <c r="L29" s="25"/>
    </row>
    <row r="30" spans="1:12">
      <c r="A30" s="14"/>
      <c r="B30" s="31" t="s">
        <v>5</v>
      </c>
      <c r="C30" s="31"/>
      <c r="D30" s="31"/>
      <c r="E30" s="31"/>
      <c r="F30" s="12">
        <f>+F13+F20+F29</f>
        <v>0</v>
      </c>
      <c r="L30" s="25"/>
    </row>
    <row r="31" spans="1:12">
      <c r="A31" s="14"/>
      <c r="B31" s="31" t="s">
        <v>6</v>
      </c>
      <c r="C31" s="31"/>
      <c r="D31" s="31"/>
      <c r="E31" s="31"/>
      <c r="F31" s="12">
        <f>ROUND(F30*0.21,2)</f>
        <v>0</v>
      </c>
    </row>
    <row r="32" spans="1:12">
      <c r="A32" s="14"/>
      <c r="B32" s="31" t="s">
        <v>7</v>
      </c>
      <c r="C32" s="31"/>
      <c r="D32" s="31"/>
      <c r="E32" s="31"/>
      <c r="F32" s="12">
        <f>ROUND(F30+F31,2)</f>
        <v>0</v>
      </c>
    </row>
    <row r="33" spans="2:9" s="19" customFormat="1" ht="18">
      <c r="B33" s="26" t="s">
        <v>50</v>
      </c>
      <c r="C33" s="27"/>
      <c r="D33" s="27"/>
      <c r="E33" s="27"/>
      <c r="F33" s="27"/>
    </row>
    <row r="34" spans="2:9" s="20" customFormat="1" ht="117.75" customHeight="1">
      <c r="B34" s="28" t="s">
        <v>39</v>
      </c>
      <c r="C34" s="29"/>
      <c r="D34" s="29"/>
      <c r="E34" s="29"/>
      <c r="F34" s="29"/>
    </row>
    <row r="35" spans="2:9">
      <c r="B35" s="30" t="s">
        <v>38</v>
      </c>
      <c r="C35" s="30"/>
      <c r="D35" s="30"/>
      <c r="E35" s="30"/>
      <c r="F35" s="30"/>
    </row>
    <row r="38" spans="2:9">
      <c r="I38" s="25"/>
    </row>
  </sheetData>
  <dataConsolidate/>
  <mergeCells count="14">
    <mergeCell ref="C21:F21"/>
    <mergeCell ref="B1:F1"/>
    <mergeCell ref="B29:E29"/>
    <mergeCell ref="B30:E30"/>
    <mergeCell ref="B3:F3"/>
    <mergeCell ref="B13:E13"/>
    <mergeCell ref="B20:E20"/>
    <mergeCell ref="C6:F6"/>
    <mergeCell ref="C14:F14"/>
    <mergeCell ref="B33:F33"/>
    <mergeCell ref="B34:F34"/>
    <mergeCell ref="B35:F35"/>
    <mergeCell ref="B31:E31"/>
    <mergeCell ref="B32:E32"/>
  </mergeCells>
  <phoneticPr fontId="5" type="noConversion"/>
  <printOptions horizontalCentered="1"/>
  <pageMargins left="1.1811023622047245" right="0.39370078740157483" top="0.98425196850393704" bottom="0.78740157480314965" header="0.39370078740157483" footer="0.31496062992125984"/>
  <pageSetup paperSize="9" scale="73" orientation="portrait" horizontalDpi="300" verticalDpi="300" r:id="rId1"/>
  <headerFooter alignWithMargins="0">
    <oddHeader>&amp;R&amp;"Times New Roman,Regular"Specialiųjų pirkimo sąlygų 1 priedas  „Darbų kiekių žiniaraštis“</oddHeader>
    <oddFooter>&amp;C&amp;"Times New Roman,Regular"&amp;10&amp;P/&amp;N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129" zoomScaleNormal="186" workbookViewId="0">
      <selection sqref="A1:B7"/>
    </sheetView>
  </sheetViews>
  <sheetFormatPr defaultRowHeight="14.4"/>
  <sheetData>
    <row r="1" spans="1:2" ht="72">
      <c r="A1" s="2" t="s">
        <v>8</v>
      </c>
      <c r="B1" s="3" t="s">
        <v>9</v>
      </c>
    </row>
    <row r="2" spans="1:2">
      <c r="A2" s="1" t="s">
        <v>10</v>
      </c>
      <c r="B2" s="1">
        <v>2500</v>
      </c>
    </row>
    <row r="3" spans="1:2">
      <c r="A3" s="1" t="s">
        <v>11</v>
      </c>
      <c r="B3" s="1">
        <v>0</v>
      </c>
    </row>
    <row r="5" spans="1:2" ht="86.4">
      <c r="A5" s="2" t="s">
        <v>12</v>
      </c>
      <c r="B5" s="3" t="s">
        <v>9</v>
      </c>
    </row>
    <row r="6" spans="1:2">
      <c r="A6" s="1" t="s">
        <v>10</v>
      </c>
      <c r="B6" s="1">
        <v>2500</v>
      </c>
    </row>
    <row r="7" spans="1:2">
      <c r="A7" s="1" t="s">
        <v>11</v>
      </c>
      <c r="B7" s="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399fc03-2c0d-447a-be16-acaaa18da3f7">
      <Terms xmlns="http://schemas.microsoft.com/office/infopath/2007/PartnerControls"/>
    </lcf76f155ced4ddcb4097134ff3c332f>
    <TaxCatchAll xmlns="a23698aa-b975-4b43-adfe-297b9e0851e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2929E0-409B-44C2-90EB-DEEDA0C20FFA}">
  <ds:schemaRefs>
    <ds:schemaRef ds:uri="http://schemas.microsoft.com/office/2006/metadata/properties"/>
    <ds:schemaRef ds:uri="http://schemas.microsoft.com/office/infopath/2007/PartnerControls"/>
    <ds:schemaRef ds:uri="5399fc03-2c0d-447a-be16-acaaa18da3f7"/>
    <ds:schemaRef ds:uri="a23698aa-b975-4b43-adfe-297b9e0851ec"/>
  </ds:schemaRefs>
</ds:datastoreItem>
</file>

<file path=customXml/itemProps2.xml><?xml version="1.0" encoding="utf-8"?>
<ds:datastoreItem xmlns:ds="http://schemas.openxmlformats.org/officeDocument/2006/customXml" ds:itemID="{1D379A2B-F15C-48FA-828C-1C6314BF380A}">
  <ds:schemaRefs>
    <ds:schemaRef ds:uri="http://schemas.microsoft.com/sharepoint/v3/contenttype/forms"/>
  </ds:schemaRefs>
</ds:datastoreItem>
</file>

<file path=customXml/itemProps3.xml><?xml version="1.0" encoding="utf-8"?>
<ds:datastoreItem xmlns:ds="http://schemas.openxmlformats.org/officeDocument/2006/customXml" ds:itemID="{BD4F84C1-00A9-4B4C-89E5-18A2E6F5A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1 pirkimo žiniaraštis</vt:lpstr>
      <vt:lpstr>Duomenys skaičiavimams</vt:lpstr>
      <vt:lpstr>'1 pirkimo žiniaraštis'!Print_Area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Laurynas Liaudanskis</cp:lastModifiedBy>
  <cp:revision/>
  <cp:lastPrinted>2025-02-05T10:20:41Z</cp:lastPrinted>
  <dcterms:created xsi:type="dcterms:W3CDTF">2017-02-09T09:44:26Z</dcterms:created>
  <dcterms:modified xsi:type="dcterms:W3CDTF">2026-03-17T08:56:08Z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MediaServiceImageTags">
    <vt:lpwstr/>
  </property>
</Properties>
</file>